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45621"/>
</workbook>
</file>

<file path=xl/calcChain.xml><?xml version="1.0" encoding="utf-8"?>
<calcChain xmlns="http://schemas.openxmlformats.org/spreadsheetml/2006/main">
  <c r="E21" i="12" l="1"/>
  <c r="F21" i="12"/>
  <c r="G21" i="12"/>
  <c r="H21" i="12"/>
  <c r="I21" i="12"/>
  <c r="J21" i="12"/>
  <c r="D21" i="12"/>
  <c r="D18" i="12" l="1"/>
  <c r="D24" i="12" l="1"/>
  <c r="D30" i="12" l="1"/>
  <c r="D29" i="12"/>
  <c r="J24" i="12" l="1"/>
  <c r="J18" i="12"/>
  <c r="J30" i="12" s="1"/>
  <c r="D26" i="12"/>
  <c r="D23" i="12"/>
  <c r="D13" i="12" l="1"/>
  <c r="E13" i="12"/>
  <c r="F13" i="12"/>
  <c r="G13" i="12"/>
  <c r="H13" i="12"/>
  <c r="I13" i="12"/>
  <c r="J25" i="12" l="1"/>
  <c r="J29" i="12" s="1"/>
  <c r="E26" i="12"/>
  <c r="F26" i="12"/>
  <c r="J26" i="12"/>
  <c r="E30" i="12"/>
  <c r="F30" i="12"/>
  <c r="E29" i="12"/>
  <c r="F29" i="12"/>
  <c r="G29" i="12"/>
  <c r="H29" i="12"/>
  <c r="I29" i="12"/>
  <c r="E23" i="12"/>
  <c r="F23" i="12"/>
  <c r="G23" i="12"/>
  <c r="H23" i="12"/>
  <c r="I23" i="12"/>
  <c r="E17" i="12"/>
  <c r="E12" i="12" s="1"/>
  <c r="F17" i="12"/>
  <c r="F12" i="12" s="1"/>
  <c r="G17" i="12"/>
  <c r="G11" i="12" s="1"/>
  <c r="H17" i="12"/>
  <c r="H12" i="12" s="1"/>
  <c r="I17" i="12"/>
  <c r="I12" i="12" s="1"/>
  <c r="J17" i="12"/>
  <c r="J13" i="12"/>
  <c r="J11" i="12" s="1"/>
  <c r="E8" i="12"/>
  <c r="F8" i="12"/>
  <c r="G8" i="12"/>
  <c r="H8" i="12"/>
  <c r="I8" i="12"/>
  <c r="J8" i="12"/>
  <c r="I27" i="12"/>
  <c r="I30" i="12" s="1"/>
  <c r="H27" i="12"/>
  <c r="H26" i="12" s="1"/>
  <c r="G27" i="12"/>
  <c r="G30" i="12" s="1"/>
  <c r="D8" i="12"/>
  <c r="I11" i="12" l="1"/>
  <c r="E28" i="12"/>
  <c r="H11" i="12"/>
  <c r="E11" i="12"/>
  <c r="F11" i="12"/>
  <c r="E20" i="12"/>
  <c r="E31" i="12" s="1"/>
  <c r="J23" i="12"/>
  <c r="J22" i="12" s="1"/>
  <c r="E22" i="12"/>
  <c r="F22" i="12"/>
  <c r="I28" i="12"/>
  <c r="H30" i="12"/>
  <c r="H28" i="12" s="1"/>
  <c r="F20" i="12"/>
  <c r="I26" i="12"/>
  <c r="I20" i="12" s="1"/>
  <c r="G26" i="12"/>
  <c r="G20" i="12" s="1"/>
  <c r="H20" i="12"/>
  <c r="H31" i="12" s="1"/>
  <c r="H22" i="12"/>
  <c r="D22" i="12"/>
  <c r="D17" i="12"/>
  <c r="G22" i="12"/>
  <c r="G12" i="12"/>
  <c r="G28" i="12"/>
  <c r="J28" i="12"/>
  <c r="F28" i="12"/>
  <c r="J12" i="12"/>
  <c r="D28" i="12"/>
  <c r="D20" i="12"/>
  <c r="D12" i="12" l="1"/>
  <c r="D11" i="12"/>
  <c r="D31" i="12"/>
  <c r="I31" i="12"/>
  <c r="J20" i="12"/>
  <c r="F31" i="12"/>
  <c r="I22" i="12"/>
  <c r="G31" i="12"/>
  <c r="J31" i="1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<sst xmlns="http://schemas.openxmlformats.org/spreadsheetml/2006/main" count="59" uniqueCount="54">
  <si>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</si>
  <si>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</si>
  <si>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</si>
  <si>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</si>
  <si>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</si>
  <si>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</si>
  <si>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</si>
  <si>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</si>
  <si>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</si>
  <si>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</si>
  <si>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</si>
  <si>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</si>
  <si>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</si>
  <si>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</si>
  <si>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</si>
  <si>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</si>
  <si>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</si>
  <si>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</si>
  <si>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</si>
  <si>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</si>
  <si>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</si>
  <si>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</si>
  <si>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</si>
  <si>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</si>
  <si>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</si>
  <si>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</si>
  <si>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</si>
  <si>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</si>
  <si>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</si>
  <si>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</si>
  <si>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</si>
  <si>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</si>
  <si>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</si>
  <si>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</si>
  <si>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</si>
  <si>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</si>
  <si>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</si>
  <si>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</si>
  <si>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</si>
  <si>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</si>
  <si>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</si>
  <si>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</si>
  <si>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</si>
  <si>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</si>
  <si>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</si>
  <si>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</si>
  <si>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</si>
  <si>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>Приложение 22  к настоящему решению Думы от ____________2019 №___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</si>
  <si>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</si>
  <si>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</si>
  <si>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</si>
  <si>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</si>
  <si>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
</t>
  </si>
  <si>
    <t xml:space="preserve"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</si>
</sst>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view="pageBreakPreview" zoomScale="90" zoomScaleNormal="80" zoomScaleSheetLayoutView="90" workbookViewId="0">
      <selection activeCell="D11" sqref="D11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33" customHeight="1" x14ac:dyDescent="0.25">
      <c r="A1" s="2"/>
      <c r="B1" s="3"/>
      <c r="D1" s="39" t="s">
        <v>47</v>
      </c>
      <c r="E1" s="39"/>
      <c r="F1" s="39"/>
      <c r="G1" s="39"/>
      <c r="H1" s="39"/>
      <c r="I1" s="39"/>
      <c r="J1" s="39"/>
    </row>
    <row r="2" spans="1:10" x14ac:dyDescent="0.25">
      <c r="A2" s="1"/>
      <c r="B2" s="1"/>
      <c r="C2" s="1"/>
      <c r="D2" s="1"/>
      <c r="E2" s="1"/>
      <c r="G2" s="1"/>
      <c r="H2" s="1"/>
      <c r="I2" s="1"/>
    </row>
    <row r="3" spans="1:10" ht="14.25" customHeight="1" x14ac:dyDescent="0.25">
      <c r="A3" s="41" t="s">
        <v>46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0" ht="68.25" customHeight="1" thickBot="1" x14ac:dyDescent="0.3">
      <c r="A5" s="42" t="s">
        <v>1</v>
      </c>
      <c r="B5" s="42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0" ht="13.5" customHeight="1" x14ac:dyDescent="0.25">
      <c r="A6" s="43">
        <v>1</v>
      </c>
      <c r="B6" s="43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0" ht="42.75" customHeight="1" x14ac:dyDescent="0.25">
      <c r="A7" s="45"/>
      <c r="B7" s="46"/>
      <c r="C7" s="35" t="s">
        <v>51</v>
      </c>
      <c r="D7" s="36">
        <v>0</v>
      </c>
      <c r="E7" s="10"/>
      <c r="F7" s="27"/>
      <c r="G7" s="37"/>
      <c r="H7" s="37"/>
      <c r="I7" s="37"/>
      <c r="J7" s="38">
        <v>0</v>
      </c>
    </row>
    <row r="8" spans="1:10" s="8" customFormat="1" ht="25.5" customHeight="1" x14ac:dyDescent="0.2">
      <c r="A8" s="42" t="s">
        <v>3</v>
      </c>
      <c r="B8" s="42"/>
      <c r="C8" s="17" t="s">
        <v>4</v>
      </c>
      <c r="D8" s="15">
        <f>D9+D10</f>
        <v>0</v>
      </c>
      <c r="E8" s="15">
        <f t="shared" ref="E8:J8" si="0">E9+E10</f>
        <v>0</v>
      </c>
      <c r="F8" s="15">
        <f t="shared" si="0"/>
        <v>0</v>
      </c>
      <c r="G8" s="15">
        <f t="shared" si="0"/>
        <v>0</v>
      </c>
      <c r="H8" s="15">
        <f t="shared" si="0"/>
        <v>0</v>
      </c>
      <c r="I8" s="15">
        <f t="shared" si="0"/>
        <v>0</v>
      </c>
      <c r="J8" s="15">
        <f t="shared" si="0"/>
        <v>0</v>
      </c>
    </row>
    <row r="9" spans="1:10" ht="30" customHeight="1" x14ac:dyDescent="0.25">
      <c r="A9" s="42" t="s">
        <v>5</v>
      </c>
      <c r="B9" s="42"/>
      <c r="C9" s="17" t="s">
        <v>6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ht="30" customHeight="1" x14ac:dyDescent="0.25">
      <c r="A10" s="44" t="s">
        <v>7</v>
      </c>
      <c r="B10" s="44"/>
      <c r="C10" s="26" t="s">
        <v>8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60" customHeight="1" x14ac:dyDescent="0.25">
      <c r="A11" s="47"/>
      <c r="B11" s="48"/>
      <c r="C11" s="26" t="s">
        <v>52</v>
      </c>
      <c r="D11" s="15">
        <f>D13+D17</f>
        <v>249999.99999999255</v>
      </c>
      <c r="E11" s="15">
        <f t="shared" ref="E11:J11" si="1">E13+E17</f>
        <v>0</v>
      </c>
      <c r="F11" s="15">
        <f t="shared" si="1"/>
        <v>0</v>
      </c>
      <c r="G11" s="15">
        <f t="shared" si="1"/>
        <v>7183.1999999999971</v>
      </c>
      <c r="H11" s="15">
        <f t="shared" si="1"/>
        <v>4807.6000000000058</v>
      </c>
      <c r="I11" s="15">
        <f t="shared" si="1"/>
        <v>0</v>
      </c>
      <c r="J11" s="15">
        <f t="shared" si="1"/>
        <v>0</v>
      </c>
    </row>
    <row r="12" spans="1:10" s="8" customFormat="1" ht="29.25" customHeight="1" x14ac:dyDescent="0.2">
      <c r="A12" s="40" t="s">
        <v>9</v>
      </c>
      <c r="B12" s="40"/>
      <c r="C12" s="17" t="s">
        <v>50</v>
      </c>
      <c r="D12" s="15">
        <f>D13+D17</f>
        <v>249999.99999999255</v>
      </c>
      <c r="E12" s="15">
        <f t="shared" ref="E12:J12" si="2">E13+E17</f>
        <v>0</v>
      </c>
      <c r="F12" s="15">
        <f t="shared" si="2"/>
        <v>0</v>
      </c>
      <c r="G12" s="15">
        <f t="shared" si="2"/>
        <v>7183.1999999999971</v>
      </c>
      <c r="H12" s="15">
        <f t="shared" si="2"/>
        <v>4807.6000000000058</v>
      </c>
      <c r="I12" s="15">
        <f t="shared" si="2"/>
        <v>0</v>
      </c>
      <c r="J12" s="15">
        <f t="shared" si="2"/>
        <v>0</v>
      </c>
    </row>
    <row r="13" spans="1:10" ht="37.5" customHeight="1" x14ac:dyDescent="0.25">
      <c r="A13" s="40" t="s">
        <v>10</v>
      </c>
      <c r="B13" s="40"/>
      <c r="C13" s="17" t="s">
        <v>11</v>
      </c>
      <c r="D13" s="15">
        <f t="shared" ref="D13:J13" si="3">D14+D15+D16</f>
        <v>61212472.969999999</v>
      </c>
      <c r="E13" s="15">
        <f t="shared" si="3"/>
        <v>0</v>
      </c>
      <c r="F13" s="15">
        <f t="shared" si="3"/>
        <v>0</v>
      </c>
      <c r="G13" s="15">
        <f t="shared" si="3"/>
        <v>66241</v>
      </c>
      <c r="H13" s="15">
        <f t="shared" si="3"/>
        <v>74654</v>
      </c>
      <c r="I13" s="15">
        <f t="shared" si="3"/>
        <v>74654</v>
      </c>
      <c r="J13" s="15">
        <f t="shared" si="3"/>
        <v>61212472.969999999</v>
      </c>
    </row>
    <row r="14" spans="1:10" s="6" customFormat="1" ht="63.75" customHeight="1" x14ac:dyDescent="0.25">
      <c r="A14" s="40" t="s">
        <v>12</v>
      </c>
      <c r="B14" s="40"/>
      <c r="C14" s="17" t="s">
        <v>48</v>
      </c>
      <c r="D14" s="9">
        <v>61212472.969999999</v>
      </c>
      <c r="E14" s="10"/>
      <c r="F14" s="27"/>
      <c r="G14" s="11">
        <v>66241</v>
      </c>
      <c r="H14" s="11">
        <v>74654</v>
      </c>
      <c r="I14" s="12">
        <v>74654</v>
      </c>
      <c r="J14" s="18">
        <v>61212472.969999999</v>
      </c>
    </row>
    <row r="15" spans="1:10" ht="56.25" customHeight="1" x14ac:dyDescent="0.25">
      <c r="A15" s="40" t="s">
        <v>12</v>
      </c>
      <c r="B15" s="40"/>
      <c r="C15" s="17" t="s">
        <v>49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spans="1:10" ht="83.25" hidden="1" customHeight="1" x14ac:dyDescent="0.25">
      <c r="A16" s="40" t="s">
        <v>39</v>
      </c>
      <c r="B16" s="40"/>
      <c r="C16" s="17" t="s">
        <v>40</v>
      </c>
      <c r="D16" s="15"/>
      <c r="E16" s="10"/>
      <c r="F16" s="27"/>
      <c r="G16" s="19"/>
      <c r="H16" s="19"/>
      <c r="I16" s="20"/>
      <c r="J16" s="18"/>
    </row>
    <row r="17" spans="1:10" ht="48.75" customHeight="1" x14ac:dyDescent="0.25">
      <c r="A17" s="40" t="s">
        <v>13</v>
      </c>
      <c r="B17" s="40"/>
      <c r="C17" s="17" t="s">
        <v>14</v>
      </c>
      <c r="D17" s="15">
        <f>D18+D19</f>
        <v>-60962472.970000006</v>
      </c>
      <c r="E17" s="15">
        <f t="shared" ref="E17:J17" si="4">E18+E19</f>
        <v>0</v>
      </c>
      <c r="F17" s="15">
        <f t="shared" si="4"/>
        <v>0</v>
      </c>
      <c r="G17" s="15">
        <f t="shared" si="4"/>
        <v>-59057.8</v>
      </c>
      <c r="H17" s="15">
        <f t="shared" si="4"/>
        <v>-69846.399999999994</v>
      </c>
      <c r="I17" s="15">
        <f t="shared" si="4"/>
        <v>-74654</v>
      </c>
      <c r="J17" s="15">
        <f t="shared" si="4"/>
        <v>-61212472.969999999</v>
      </c>
    </row>
    <row r="18" spans="1:10" ht="46.5" customHeight="1" x14ac:dyDescent="0.25">
      <c r="A18" s="40" t="s">
        <v>15</v>
      </c>
      <c r="B18" s="40"/>
      <c r="C18" s="17" t="s">
        <v>16</v>
      </c>
      <c r="D18" s="9">
        <f>-26797215.87-8744600*3-7931457.1</f>
        <v>-60962472.970000006</v>
      </c>
      <c r="E18" s="10"/>
      <c r="F18" s="27"/>
      <c r="G18" s="13">
        <v>-59057.8</v>
      </c>
      <c r="H18" s="13">
        <v>-69846.399999999994</v>
      </c>
      <c r="I18" s="14">
        <v>-74654</v>
      </c>
      <c r="J18" s="18">
        <f>-34978672.97-8744600*3</f>
        <v>-61212472.969999999</v>
      </c>
    </row>
    <row r="19" spans="1:10" ht="44.25" customHeight="1" x14ac:dyDescent="0.25">
      <c r="A19" s="40" t="s">
        <v>15</v>
      </c>
      <c r="B19" s="40"/>
      <c r="C19" s="17" t="s">
        <v>43</v>
      </c>
      <c r="D19" s="9">
        <v>0</v>
      </c>
      <c r="E19" s="10"/>
      <c r="F19" s="27"/>
      <c r="G19" s="21"/>
      <c r="H19" s="21"/>
      <c r="I19" s="22"/>
      <c r="J19" s="18">
        <v>0</v>
      </c>
    </row>
    <row r="20" spans="1:10" s="8" customFormat="1" ht="30" customHeight="1" x14ac:dyDescent="0.2">
      <c r="A20" s="40" t="s">
        <v>17</v>
      </c>
      <c r="B20" s="40"/>
      <c r="C20" s="23" t="s">
        <v>18</v>
      </c>
      <c r="D20" s="9">
        <f>D23+D26</f>
        <v>0</v>
      </c>
      <c r="E20" s="9">
        <f t="shared" ref="E20:J20" si="5">E23+E26</f>
        <v>0</v>
      </c>
      <c r="F20" s="9">
        <f t="shared" si="5"/>
        <v>0</v>
      </c>
      <c r="G20" s="9">
        <f t="shared" si="5"/>
        <v>-7183.1999999999971</v>
      </c>
      <c r="H20" s="9">
        <f t="shared" si="5"/>
        <v>-4807.6000000000058</v>
      </c>
      <c r="I20" s="9">
        <f t="shared" si="5"/>
        <v>0</v>
      </c>
      <c r="J20" s="9">
        <f t="shared" si="5"/>
        <v>0</v>
      </c>
    </row>
    <row r="21" spans="1:10" s="8" customFormat="1" ht="78" customHeight="1" x14ac:dyDescent="0.2">
      <c r="A21" s="49"/>
      <c r="B21" s="50"/>
      <c r="C21" s="23" t="s">
        <v>53</v>
      </c>
      <c r="D21" s="9">
        <f>D23+D26</f>
        <v>0</v>
      </c>
      <c r="E21" s="9">
        <f t="shared" ref="E21:J21" si="6">E23+E26</f>
        <v>0</v>
      </c>
      <c r="F21" s="9">
        <f t="shared" si="6"/>
        <v>0</v>
      </c>
      <c r="G21" s="9">
        <f t="shared" si="6"/>
        <v>-7183.1999999999971</v>
      </c>
      <c r="H21" s="9">
        <f t="shared" si="6"/>
        <v>-4807.6000000000058</v>
      </c>
      <c r="I21" s="9">
        <f t="shared" si="6"/>
        <v>0</v>
      </c>
      <c r="J21" s="9">
        <f t="shared" si="6"/>
        <v>0</v>
      </c>
    </row>
    <row r="22" spans="1:10" ht="43.5" customHeight="1" x14ac:dyDescent="0.25">
      <c r="A22" s="40" t="s">
        <v>19</v>
      </c>
      <c r="B22" s="40"/>
      <c r="C22" s="23" t="s">
        <v>20</v>
      </c>
      <c r="D22" s="9">
        <f>D23+D26</f>
        <v>0</v>
      </c>
      <c r="E22" s="9">
        <f t="shared" ref="E22:J22" si="7">E23+E26</f>
        <v>0</v>
      </c>
      <c r="F22" s="9">
        <f t="shared" si="7"/>
        <v>0</v>
      </c>
      <c r="G22" s="9">
        <f t="shared" si="7"/>
        <v>-7183.1999999999971</v>
      </c>
      <c r="H22" s="9">
        <f t="shared" si="7"/>
        <v>-4807.6000000000058</v>
      </c>
      <c r="I22" s="9">
        <f t="shared" si="7"/>
        <v>0</v>
      </c>
      <c r="J22" s="9">
        <f t="shared" si="7"/>
        <v>0</v>
      </c>
    </row>
    <row r="23" spans="1:10" ht="36" customHeight="1" x14ac:dyDescent="0.25">
      <c r="A23" s="40" t="s">
        <v>21</v>
      </c>
      <c r="B23" s="40"/>
      <c r="C23" s="23" t="s">
        <v>22</v>
      </c>
      <c r="D23" s="9">
        <f>D24+D25</f>
        <v>61212472.970000006</v>
      </c>
      <c r="E23" s="9">
        <f t="shared" ref="E23:J23" si="8">E24+E25</f>
        <v>0</v>
      </c>
      <c r="F23" s="9">
        <f t="shared" si="8"/>
        <v>0</v>
      </c>
      <c r="G23" s="9">
        <f t="shared" si="8"/>
        <v>59057.8</v>
      </c>
      <c r="H23" s="9">
        <f t="shared" si="8"/>
        <v>69846.399999999994</v>
      </c>
      <c r="I23" s="9">
        <f t="shared" si="8"/>
        <v>74654</v>
      </c>
      <c r="J23" s="9">
        <f t="shared" si="8"/>
        <v>61212472.969999999</v>
      </c>
    </row>
    <row r="24" spans="1:10" s="6" customFormat="1" ht="42" customHeight="1" x14ac:dyDescent="0.25">
      <c r="A24" s="40" t="s">
        <v>23</v>
      </c>
      <c r="B24" s="40"/>
      <c r="C24" s="23" t="s">
        <v>24</v>
      </c>
      <c r="D24" s="9">
        <f>26797215.87+8744600*3+7931457.1</f>
        <v>60962472.970000006</v>
      </c>
      <c r="E24" s="10"/>
      <c r="F24" s="27"/>
      <c r="G24" s="13">
        <v>59057.8</v>
      </c>
      <c r="H24" s="13">
        <v>69846.399999999994</v>
      </c>
      <c r="I24" s="14">
        <v>74654</v>
      </c>
      <c r="J24" s="9">
        <f>34978672.97+8744600*3</f>
        <v>61212472.969999999</v>
      </c>
    </row>
    <row r="25" spans="1:10" ht="39.75" customHeight="1" x14ac:dyDescent="0.25">
      <c r="A25" s="40" t="s">
        <v>23</v>
      </c>
      <c r="B25" s="40"/>
      <c r="C25" s="23" t="s">
        <v>41</v>
      </c>
      <c r="D25" s="9">
        <v>250000</v>
      </c>
      <c r="E25" s="10"/>
      <c r="F25" s="27"/>
      <c r="G25" s="13"/>
      <c r="H25" s="13"/>
      <c r="I25" s="14"/>
      <c r="J25" s="18">
        <f>300000+14400-314400</f>
        <v>0</v>
      </c>
    </row>
    <row r="26" spans="1:10" ht="29.25" customHeight="1" x14ac:dyDescent="0.25">
      <c r="A26" s="40" t="s">
        <v>25</v>
      </c>
      <c r="B26" s="40"/>
      <c r="C26" s="23" t="s">
        <v>26</v>
      </c>
      <c r="D26" s="9">
        <f>D27</f>
        <v>-61212472.969999999</v>
      </c>
      <c r="E26" s="9">
        <f t="shared" ref="E26:J26" si="9">E27</f>
        <v>0</v>
      </c>
      <c r="F26" s="9">
        <f t="shared" si="9"/>
        <v>0</v>
      </c>
      <c r="G26" s="9">
        <f t="shared" si="9"/>
        <v>-66241</v>
      </c>
      <c r="H26" s="9">
        <f t="shared" si="9"/>
        <v>-74654</v>
      </c>
      <c r="I26" s="9">
        <f t="shared" si="9"/>
        <v>-74654</v>
      </c>
      <c r="J26" s="9">
        <f t="shared" si="9"/>
        <v>-61212472.969999999</v>
      </c>
    </row>
    <row r="27" spans="1:10" ht="48.75" customHeight="1" x14ac:dyDescent="0.25">
      <c r="A27" s="40" t="s">
        <v>27</v>
      </c>
      <c r="B27" s="40"/>
      <c r="C27" s="23" t="s">
        <v>28</v>
      </c>
      <c r="D27" s="9">
        <v>-61212472.969999999</v>
      </c>
      <c r="E27" s="10"/>
      <c r="F27" s="27"/>
      <c r="G27" s="13">
        <f>-G14</f>
        <v>-66241</v>
      </c>
      <c r="H27" s="13">
        <f>-H14</f>
        <v>-74654</v>
      </c>
      <c r="I27" s="14">
        <f>-I14</f>
        <v>-74654</v>
      </c>
      <c r="J27" s="18">
        <v>-61212472.969999999</v>
      </c>
    </row>
    <row r="28" spans="1:10" s="8" customFormat="1" ht="15.75" customHeight="1" x14ac:dyDescent="0.2">
      <c r="A28" s="40" t="s">
        <v>29</v>
      </c>
      <c r="B28" s="40"/>
      <c r="C28" s="17" t="s">
        <v>30</v>
      </c>
      <c r="D28" s="15">
        <f>D29+D30</f>
        <v>0</v>
      </c>
      <c r="E28" s="15">
        <f t="shared" ref="E28:J28" si="10">E29+E30</f>
        <v>0</v>
      </c>
      <c r="F28" s="15">
        <f t="shared" si="10"/>
        <v>0</v>
      </c>
      <c r="G28" s="15">
        <f t="shared" si="10"/>
        <v>0</v>
      </c>
      <c r="H28" s="15">
        <f t="shared" si="10"/>
        <v>0</v>
      </c>
      <c r="I28" s="15">
        <f t="shared" si="10"/>
        <v>0</v>
      </c>
      <c r="J28" s="15">
        <f t="shared" si="10"/>
        <v>0</v>
      </c>
    </row>
    <row r="29" spans="1:10" s="8" customFormat="1" ht="45.75" customHeight="1" x14ac:dyDescent="0.2">
      <c r="A29" s="40" t="s">
        <v>31</v>
      </c>
      <c r="B29" s="40"/>
      <c r="C29" s="23" t="s">
        <v>32</v>
      </c>
      <c r="D29" s="9">
        <f>-3818894780-D9-D14-D24-D25-D15</f>
        <v>-3941319725.9399996</v>
      </c>
      <c r="E29" s="9">
        <f>-3498545-E9-E14-E24-E25-E15</f>
        <v>-3498545</v>
      </c>
      <c r="F29" s="9">
        <f>-3498545-F9-F14-F24-F25-F15</f>
        <v>-3498545</v>
      </c>
      <c r="G29" s="9">
        <f>-3498545-G9-G14-G24-G25-G15</f>
        <v>-3623843.8</v>
      </c>
      <c r="H29" s="9">
        <f>-3498545-H9-H14-H24-H25-H15</f>
        <v>-3643045.4</v>
      </c>
      <c r="I29" s="9">
        <f>-3498545-I9-I14-I24-I25-I15</f>
        <v>-3647853</v>
      </c>
      <c r="J29" s="9">
        <f>-3842805510-J9-J14-J24-J25-J15</f>
        <v>-3965230455.9399996</v>
      </c>
    </row>
    <row r="30" spans="1:10" s="8" customFormat="1" ht="25.5" customHeight="1" x14ac:dyDescent="0.2">
      <c r="A30" s="40" t="s">
        <v>33</v>
      </c>
      <c r="B30" s="40"/>
      <c r="C30" s="23" t="s">
        <v>34</v>
      </c>
      <c r="D30" s="9">
        <f>3819144780-D10-D18-D27-D19</f>
        <v>3941319725.9399996</v>
      </c>
      <c r="E30" s="9">
        <f>3498545-E10-E18-E27-E19</f>
        <v>3498545</v>
      </c>
      <c r="F30" s="9">
        <f>3498545-F10-F18-F27-F19</f>
        <v>3498545</v>
      </c>
      <c r="G30" s="9">
        <f>3498545-G10-G18-G27-G19</f>
        <v>3623843.8</v>
      </c>
      <c r="H30" s="9">
        <f>3498545-H10-H18-H27-H19</f>
        <v>3643045.4</v>
      </c>
      <c r="I30" s="9">
        <f>3498545-I10-I18-I27-I19</f>
        <v>3647853</v>
      </c>
      <c r="J30" s="9">
        <f>3842805510-J10-J18-J27-J19</f>
        <v>3965230455.9399996</v>
      </c>
    </row>
    <row r="31" spans="1:10" ht="28.5" customHeight="1" x14ac:dyDescent="0.25">
      <c r="A31" s="40"/>
      <c r="B31" s="40"/>
      <c r="C31" s="17" t="s">
        <v>35</v>
      </c>
      <c r="D31" s="15">
        <f t="shared" ref="D31:J31" si="11">D12+D20+D28+D8</f>
        <v>249999.99999999255</v>
      </c>
      <c r="E31" s="15">
        <f t="shared" si="11"/>
        <v>0</v>
      </c>
      <c r="F31" s="15">
        <f t="shared" si="11"/>
        <v>0</v>
      </c>
      <c r="G31" s="15">
        <f t="shared" si="11"/>
        <v>0</v>
      </c>
      <c r="H31" s="15">
        <f t="shared" si="11"/>
        <v>0</v>
      </c>
      <c r="I31" s="15">
        <f t="shared" si="11"/>
        <v>0</v>
      </c>
      <c r="J31" s="15">
        <f t="shared" si="11"/>
        <v>0</v>
      </c>
    </row>
    <row r="32" spans="1:10" x14ac:dyDescent="0.25">
      <c r="A32" s="16"/>
      <c r="B32" s="16"/>
      <c r="C32" s="16"/>
      <c r="D32" s="10"/>
      <c r="E32" s="16"/>
      <c r="F32" s="25"/>
      <c r="G32" s="10"/>
      <c r="H32" s="10"/>
      <c r="I32" s="10"/>
      <c r="J32" s="25"/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x14ac:dyDescent="0.25">
      <c r="D34" s="7"/>
      <c r="F34" s="7"/>
      <c r="G34" s="7"/>
      <c r="H34" s="7"/>
      <c r="I34" s="7"/>
    </row>
    <row r="35" spans="1:10" x14ac:dyDescent="0.25">
      <c r="D35" s="7"/>
      <c r="G35" s="7"/>
      <c r="H35" s="7"/>
      <c r="I35" s="7"/>
    </row>
    <row r="36" spans="1:10" x14ac:dyDescent="0.25">
      <c r="B36" s="7"/>
    </row>
    <row r="37" spans="1:10" x14ac:dyDescent="0.25">
      <c r="B37" s="7"/>
    </row>
    <row r="38" spans="1:10" x14ac:dyDescent="0.25">
      <c r="B38" s="7"/>
    </row>
    <row r="39" spans="1:10" x14ac:dyDescent="0.25">
      <c r="B39" s="7"/>
    </row>
    <row r="42" spans="1:10" x14ac:dyDescent="0.25">
      <c r="B42" s="7"/>
    </row>
    <row r="43" spans="1:10" x14ac:dyDescent="0.25">
      <c r="B43" s="7"/>
    </row>
    <row r="44" spans="1:10" x14ac:dyDescent="0.25">
      <c r="B44" s="7"/>
    </row>
    <row r="45" spans="1:10" x14ac:dyDescent="0.25">
      <c r="B45" s="7"/>
    </row>
    <row r="46" spans="1:10" x14ac:dyDescent="0.25">
      <c r="B46" s="7"/>
      <c r="C46" s="7"/>
    </row>
  </sheetData>
  <mergeCells count="29">
    <mergeCell ref="A31:B31"/>
    <mergeCell ref="A26:B26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1:B21"/>
    <mergeCell ref="D1:J1"/>
    <mergeCell ref="A27:B27"/>
    <mergeCell ref="A28:B28"/>
    <mergeCell ref="A29:B29"/>
    <mergeCell ref="A30:B30"/>
    <mergeCell ref="A3:J3"/>
    <mergeCell ref="A13:B13"/>
    <mergeCell ref="A5:B5"/>
    <mergeCell ref="A6:B6"/>
    <mergeCell ref="A8:B8"/>
    <mergeCell ref="A9:B9"/>
    <mergeCell ref="A10:B10"/>
    <mergeCell ref="A12:B12"/>
    <mergeCell ref="A7:B7"/>
    <mergeCell ref="A11:B11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2019-10-15T15:02:47Z</dcterms:modified>
</cp:coreProperties>
</file>